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apena\Documents\2026\"/>
    </mc:Choice>
  </mc:AlternateContent>
  <xr:revisionPtr revIDLastSave="0" documentId="13_ncr:1_{BAAA7D72-AEFA-484E-AF0F-2BC0CB58F29D}" xr6:coauthVersionLast="47" xr6:coauthVersionMax="47" xr10:uidLastSave="{00000000-0000-0000-0000-000000000000}"/>
  <bookViews>
    <workbookView xWindow="-120" yWindow="-120" windowWidth="20730" windowHeight="11040" xr2:uid="{21FBF59A-F265-4DBB-907E-6090078C5BD9}"/>
  </bookViews>
  <sheets>
    <sheet name="FEF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B17" i="1"/>
</calcChain>
</file>

<file path=xl/sharedStrings.xml><?xml version="1.0" encoding="utf-8"?>
<sst xmlns="http://schemas.openxmlformats.org/spreadsheetml/2006/main" count="131" uniqueCount="52">
  <si>
    <t>Solicito amablemente se me pueda proporcionar información referente a los programas de financiamiento que existen en toda la república mexicana y en la CDMX referentes a proyectos agropecuarios sustentables, convocatorias de los mismos, limitaciones y número de proyectos que se financian por año, así como la estadística de los proyectos financiados en los últimos 10 años.</t>
  </si>
  <si>
    <t>Solicitud  341042700000226</t>
  </si>
  <si>
    <t xml:space="preserve">Apoyo en tasa del Programa de Apoyo a Proyectos Sostenibles (ProSostenible) </t>
  </si>
  <si>
    <t>Año</t>
  </si>
  <si>
    <t>Monto de crédito</t>
  </si>
  <si>
    <t>Número de créditos</t>
  </si>
  <si>
    <t xml:space="preserve">Número de acreditados </t>
  </si>
  <si>
    <t>Total general</t>
  </si>
  <si>
    <t>Total 2025</t>
  </si>
  <si>
    <t>ZACATECAS</t>
  </si>
  <si>
    <t>VERACRUZ DE IGNACIO DE LA LLAVE</t>
  </si>
  <si>
    <t>SONORA</t>
  </si>
  <si>
    <t>SINALOA</t>
  </si>
  <si>
    <t>PUEBLA</t>
  </si>
  <si>
    <t>OAXACA</t>
  </si>
  <si>
    <t>NUEVO LEON</t>
  </si>
  <si>
    <t>NAYARIT</t>
  </si>
  <si>
    <t>MICHOACAN DE OCAMPO</t>
  </si>
  <si>
    <t>MEXICO</t>
  </si>
  <si>
    <t>JALISCO</t>
  </si>
  <si>
    <t>HIDALGO</t>
  </si>
  <si>
    <t>DURANGO</t>
  </si>
  <si>
    <t>CHIHUAHUA</t>
  </si>
  <si>
    <t>CHIAPAS</t>
  </si>
  <si>
    <t>BAJA CALIFORNIA SUR</t>
  </si>
  <si>
    <t>BAJA CALIFORNIA</t>
  </si>
  <si>
    <t>Total 2024</t>
  </si>
  <si>
    <t>TLAXCALA</t>
  </si>
  <si>
    <t>GUERRERO</t>
  </si>
  <si>
    <t>GUANAJUATO</t>
  </si>
  <si>
    <t>Total 2023</t>
  </si>
  <si>
    <t>QUINTANA ROO</t>
  </si>
  <si>
    <t>COAHUILA DE ZARAGOZA</t>
  </si>
  <si>
    <t>CAMPECHE</t>
  </si>
  <si>
    <t>AGUASCALIENTES</t>
  </si>
  <si>
    <t>Total 2022</t>
  </si>
  <si>
    <t>Total 2021</t>
  </si>
  <si>
    <t>Total 2020</t>
  </si>
  <si>
    <t>Número de acreditado finales</t>
  </si>
  <si>
    <t>Entidad</t>
  </si>
  <si>
    <t>Convocatoria: Mientras se cumplan con los criterios de elegibilidad técnica y financiera, se puede aplicar al apoyo en tasa del programa durante todo el año, ya que no hay una convocatoria o ventanilla exclusiva</t>
  </si>
  <si>
    <t xml:space="preserve">Nota: </t>
  </si>
  <si>
    <t xml:space="preserve">Se reporta a partir del 2020, dado que el programa comenzó operaciones en septiembre de 2019 y en 2020 se registraron las primeras operaciones con el apoyo en tasa. </t>
  </si>
  <si>
    <t>Monto disponible (en pesos) para otorgamiento de apoyos durante el ejercicio de los años 2020, 2021, 2022, 2023, 2024 y  2025</t>
  </si>
  <si>
    <t>Monto ejercido</t>
  </si>
  <si>
    <t>Monto disponible</t>
  </si>
  <si>
    <t>Total</t>
  </si>
  <si>
    <t>Objetivo: Facilitar el acceso al crédito a proyectos de inversión en los sectores agropecuario, forestal, pesquero, que se desarrollen en el medio rural y que generen beneficios al medio ambiente; y/o que mejoren la capacidad de mitigación y/o adaptación al cambio climático.</t>
  </si>
  <si>
    <t>Hombre</t>
  </si>
  <si>
    <t>Mujer</t>
  </si>
  <si>
    <t>Persona moral</t>
  </si>
  <si>
    <t>Persona física/Moral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</si>
</sst>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&quot;$&quot;#,##0"/>
    <numFmt numFmtId="167" formatCode="_-&quot;$&quot;* #,##0_-;\-&quot;$&quot;* #,##0_-;_-&quot;$&quot;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164" fontId="0" fillId="0" borderId="0" xfId="0" applyNumberFormat="1"/>
    <xf numFmtId="0" fontId="2" fillId="2" borderId="1" xfId="0" applyFont="1" applyFill="1" applyBorder="1"/>
    <xf numFmtId="164" fontId="2" fillId="2" borderId="1" xfId="0" applyNumberFormat="1" applyFont="1" applyFill="1" applyBorder="1"/>
    <xf numFmtId="0" fontId="2" fillId="0" borderId="0" xfId="0" applyFont="1"/>
    <xf numFmtId="0" fontId="2" fillId="2" borderId="2" xfId="0" applyFont="1" applyFill="1" applyBorder="1"/>
    <xf numFmtId="4" fontId="0" fillId="0" borderId="0" xfId="0" applyNumberFormat="1"/>
    <xf numFmtId="167" fontId="0" fillId="0" borderId="0" xfId="1" applyNumberFormat="1" applyFont="1"/>
    <xf numFmtId="167" fontId="2" fillId="2" borderId="2" xfId="1" applyNumberFormat="1" applyFont="1" applyFill="1" applyBorder="1"/>
    <xf numFmtId="167" fontId="2" fillId="2" borderId="1" xfId="1" applyNumberFormat="1" applyFont="1" applyFill="1" applyBorder="1"/>
    <xf numFmtId="1" fontId="2" fillId="2" borderId="2" xfId="1" applyNumberFormat="1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164" fontId="2" fillId="2" borderId="2" xfId="0" applyNumberFormat="1" applyFont="1" applyFill="1" applyBorder="1"/>
    <xf numFmtId="0" fontId="0" fillId="0" borderId="0" xfId="0" applyAlignment="1">
      <alignment wrapText="1"/>
    </xf>
    <xf numFmtId="0" fontId="2" fillId="2" borderId="2" xfId="0" applyFont="1" applyFill="1" applyBorder="1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B0880-FE8B-4492-886D-E9D9914357B3}">
  <dimension ref="A1:L111"/>
  <sheetViews>
    <sheetView tabSelected="1" workbookViewId="0"/>
  </sheetViews>
  <sheetFormatPr baseColWidth="10" defaultRowHeight="15" x14ac:dyDescent="0.25"/>
  <cols>
    <col min="2" max="2" width="23.5703125" customWidth="1"/>
    <col min="3" max="3" width="16.140625" customWidth="1"/>
    <col min="9" max="9" width="15.140625" customWidth="1"/>
    <col min="10" max="10" width="17.42578125" bestFit="1" customWidth="1"/>
  </cols>
  <sheetData>
    <row r="1" spans="1:12" x14ac:dyDescent="0.25">
      <c r="A1" s="4" t="s">
        <v>1</v>
      </c>
    </row>
    <row r="2" spans="1:12" ht="53.25" customHeight="1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4" spans="1:12" x14ac:dyDescent="0.25">
      <c r="A4" s="4" t="s">
        <v>2</v>
      </c>
    </row>
    <row r="5" spans="1:12" ht="35.25" customHeight="1" x14ac:dyDescent="0.25">
      <c r="A5" s="17" t="s">
        <v>47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7" spans="1:12" ht="35.25" customHeight="1" x14ac:dyDescent="0.25">
      <c r="A7" s="18" t="s">
        <v>40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10" spans="1:12" ht="45" x14ac:dyDescent="0.25">
      <c r="A10" s="11" t="s">
        <v>3</v>
      </c>
      <c r="B10" s="11" t="s">
        <v>4</v>
      </c>
      <c r="C10" s="11" t="s">
        <v>5</v>
      </c>
      <c r="D10" s="11" t="s">
        <v>6</v>
      </c>
      <c r="H10" s="11" t="s">
        <v>3</v>
      </c>
      <c r="I10" s="11" t="s">
        <v>51</v>
      </c>
      <c r="J10" s="11" t="s">
        <v>4</v>
      </c>
      <c r="K10" s="11" t="s">
        <v>5</v>
      </c>
      <c r="L10" s="11" t="s">
        <v>6</v>
      </c>
    </row>
    <row r="11" spans="1:12" x14ac:dyDescent="0.25">
      <c r="A11" s="4">
        <v>2020</v>
      </c>
      <c r="B11" s="1">
        <v>156549932.84999999</v>
      </c>
      <c r="C11">
        <v>23</v>
      </c>
      <c r="D11">
        <v>23</v>
      </c>
      <c r="H11" s="4">
        <v>2020</v>
      </c>
      <c r="I11" s="15" t="s">
        <v>48</v>
      </c>
      <c r="J11" s="7">
        <v>5000473</v>
      </c>
      <c r="K11">
        <v>3</v>
      </c>
      <c r="L11">
        <v>3</v>
      </c>
    </row>
    <row r="12" spans="1:12" x14ac:dyDescent="0.25">
      <c r="A12" s="4">
        <v>2021</v>
      </c>
      <c r="B12" s="1">
        <v>118697501.25999999</v>
      </c>
      <c r="C12">
        <v>25</v>
      </c>
      <c r="D12">
        <v>25</v>
      </c>
      <c r="H12" s="4">
        <v>2020</v>
      </c>
      <c r="I12" s="15" t="s">
        <v>49</v>
      </c>
      <c r="J12" s="1">
        <v>9755500</v>
      </c>
      <c r="K12">
        <v>4</v>
      </c>
      <c r="L12">
        <v>4</v>
      </c>
    </row>
    <row r="13" spans="1:12" x14ac:dyDescent="0.25">
      <c r="A13" s="4">
        <v>2022</v>
      </c>
      <c r="B13" s="1">
        <v>146183545.84000003</v>
      </c>
      <c r="C13">
        <v>57</v>
      </c>
      <c r="D13">
        <v>57</v>
      </c>
      <c r="H13" s="4">
        <v>2020</v>
      </c>
      <c r="I13" s="15" t="s">
        <v>50</v>
      </c>
      <c r="J13" s="1">
        <v>141793959.84999999</v>
      </c>
      <c r="K13">
        <v>16</v>
      </c>
      <c r="L13">
        <v>16</v>
      </c>
    </row>
    <row r="14" spans="1:12" x14ac:dyDescent="0.25">
      <c r="A14" s="4">
        <v>2023</v>
      </c>
      <c r="B14" s="1">
        <v>403598932.79000002</v>
      </c>
      <c r="C14">
        <v>110</v>
      </c>
      <c r="D14">
        <v>126</v>
      </c>
      <c r="H14" s="5" t="s">
        <v>37</v>
      </c>
      <c r="I14" s="16"/>
      <c r="J14" s="14">
        <v>156549932.84999999</v>
      </c>
      <c r="K14" s="5">
        <v>23</v>
      </c>
      <c r="L14" s="5">
        <v>23</v>
      </c>
    </row>
    <row r="15" spans="1:12" x14ac:dyDescent="0.25">
      <c r="A15" s="4">
        <v>2024</v>
      </c>
      <c r="B15" s="1">
        <v>235827119.38000003</v>
      </c>
      <c r="C15">
        <v>111</v>
      </c>
      <c r="D15">
        <v>165</v>
      </c>
      <c r="H15" s="4">
        <v>2021</v>
      </c>
      <c r="I15" s="15" t="s">
        <v>48</v>
      </c>
      <c r="J15" s="1">
        <v>8330355.46</v>
      </c>
      <c r="K15">
        <v>4</v>
      </c>
      <c r="L15">
        <v>4</v>
      </c>
    </row>
    <row r="16" spans="1:12" x14ac:dyDescent="0.25">
      <c r="A16" s="4">
        <v>2025</v>
      </c>
      <c r="B16" s="1">
        <v>267882251.79000005</v>
      </c>
      <c r="C16">
        <v>118</v>
      </c>
      <c r="D16">
        <v>260</v>
      </c>
      <c r="H16" s="4">
        <v>2021</v>
      </c>
      <c r="I16" s="15" t="s">
        <v>49</v>
      </c>
      <c r="J16" s="1">
        <v>3560000</v>
      </c>
      <c r="K16">
        <v>4</v>
      </c>
      <c r="L16">
        <v>4</v>
      </c>
    </row>
    <row r="17" spans="1:12" x14ac:dyDescent="0.25">
      <c r="A17" s="8" t="s">
        <v>46</v>
      </c>
      <c r="B17" s="8">
        <f>SUM(B11:B16)</f>
        <v>1328739283.9100001</v>
      </c>
      <c r="C17" s="10">
        <f t="shared" ref="C17:D17" si="0">SUM(C11:C16)</f>
        <v>444</v>
      </c>
      <c r="D17" s="10">
        <f t="shared" si="0"/>
        <v>656</v>
      </c>
      <c r="H17" s="4">
        <v>2021</v>
      </c>
      <c r="I17" s="15" t="s">
        <v>50</v>
      </c>
      <c r="J17" s="1">
        <v>106807145.8</v>
      </c>
      <c r="K17">
        <v>17</v>
      </c>
      <c r="L17">
        <v>17</v>
      </c>
    </row>
    <row r="18" spans="1:12" x14ac:dyDescent="0.25">
      <c r="H18" s="5" t="s">
        <v>36</v>
      </c>
      <c r="I18" s="16"/>
      <c r="J18" s="14">
        <v>118697501.26000001</v>
      </c>
      <c r="K18" s="5">
        <v>25</v>
      </c>
      <c r="L18" s="5">
        <v>25</v>
      </c>
    </row>
    <row r="19" spans="1:12" ht="45" x14ac:dyDescent="0.25">
      <c r="A19" s="11" t="s">
        <v>3</v>
      </c>
      <c r="B19" s="11" t="s">
        <v>39</v>
      </c>
      <c r="C19" s="11" t="s">
        <v>4</v>
      </c>
      <c r="D19" s="11" t="s">
        <v>5</v>
      </c>
      <c r="E19" s="11" t="s">
        <v>38</v>
      </c>
      <c r="H19" s="4">
        <v>2022</v>
      </c>
      <c r="I19" s="15" t="s">
        <v>48</v>
      </c>
      <c r="J19" s="1">
        <v>69983158.960000008</v>
      </c>
      <c r="K19">
        <v>30</v>
      </c>
      <c r="L19">
        <v>30</v>
      </c>
    </row>
    <row r="20" spans="1:12" x14ac:dyDescent="0.25">
      <c r="A20" s="4">
        <v>2020</v>
      </c>
      <c r="B20" s="12" t="s">
        <v>23</v>
      </c>
      <c r="C20" s="7">
        <v>2000000</v>
      </c>
      <c r="D20">
        <v>1</v>
      </c>
      <c r="E20">
        <v>1</v>
      </c>
      <c r="H20" s="4">
        <v>2022</v>
      </c>
      <c r="I20" s="15" t="s">
        <v>49</v>
      </c>
      <c r="J20" s="1">
        <v>11945736</v>
      </c>
      <c r="K20">
        <v>7</v>
      </c>
      <c r="L20">
        <v>7</v>
      </c>
    </row>
    <row r="21" spans="1:12" x14ac:dyDescent="0.25">
      <c r="A21" s="4">
        <v>2020</v>
      </c>
      <c r="B21" s="12" t="s">
        <v>21</v>
      </c>
      <c r="C21" s="7">
        <v>3000473</v>
      </c>
      <c r="D21">
        <v>2</v>
      </c>
      <c r="E21">
        <v>2</v>
      </c>
      <c r="H21" s="4">
        <v>2022</v>
      </c>
      <c r="I21" s="15" t="s">
        <v>50</v>
      </c>
      <c r="J21" s="1">
        <v>64254650.880000003</v>
      </c>
      <c r="K21">
        <v>20</v>
      </c>
      <c r="L21">
        <v>20</v>
      </c>
    </row>
    <row r="22" spans="1:12" x14ac:dyDescent="0.25">
      <c r="A22" s="4">
        <v>2020</v>
      </c>
      <c r="B22" s="12" t="s">
        <v>20</v>
      </c>
      <c r="C22" s="7">
        <v>41164269.649999999</v>
      </c>
      <c r="D22">
        <v>5</v>
      </c>
      <c r="E22">
        <v>5</v>
      </c>
      <c r="H22" s="5" t="s">
        <v>35</v>
      </c>
      <c r="I22" s="16"/>
      <c r="J22" s="14">
        <v>146183545.84000003</v>
      </c>
      <c r="K22" s="5">
        <v>57</v>
      </c>
      <c r="L22" s="5">
        <v>57</v>
      </c>
    </row>
    <row r="23" spans="1:12" x14ac:dyDescent="0.25">
      <c r="A23" s="4">
        <v>2020</v>
      </c>
      <c r="B23" s="12" t="s">
        <v>18</v>
      </c>
      <c r="C23" s="7">
        <v>15755500</v>
      </c>
      <c r="D23">
        <v>2</v>
      </c>
      <c r="E23">
        <v>2</v>
      </c>
      <c r="H23" s="4">
        <v>2023</v>
      </c>
      <c r="I23" s="15" t="s">
        <v>48</v>
      </c>
      <c r="J23" s="1">
        <v>55923497.369999997</v>
      </c>
      <c r="K23">
        <v>24</v>
      </c>
      <c r="L23">
        <v>24</v>
      </c>
    </row>
    <row r="24" spans="1:12" x14ac:dyDescent="0.25">
      <c r="A24" s="4">
        <v>2020</v>
      </c>
      <c r="B24" s="12" t="s">
        <v>17</v>
      </c>
      <c r="C24" s="7">
        <v>8620689.6600000001</v>
      </c>
      <c r="D24">
        <v>1</v>
      </c>
      <c r="E24">
        <v>1</v>
      </c>
      <c r="H24" s="4">
        <v>2023</v>
      </c>
      <c r="I24" s="15" t="s">
        <v>49</v>
      </c>
      <c r="J24" s="1">
        <v>54257064.870000005</v>
      </c>
      <c r="K24">
        <v>6</v>
      </c>
      <c r="L24">
        <v>6</v>
      </c>
    </row>
    <row r="25" spans="1:12" x14ac:dyDescent="0.25">
      <c r="A25" s="4">
        <v>2020</v>
      </c>
      <c r="B25" s="12" t="s">
        <v>14</v>
      </c>
      <c r="C25" s="7">
        <v>7050000</v>
      </c>
      <c r="D25">
        <v>7</v>
      </c>
      <c r="E25">
        <v>7</v>
      </c>
      <c r="H25" s="4">
        <v>2023</v>
      </c>
      <c r="I25" s="15" t="s">
        <v>50</v>
      </c>
      <c r="J25" s="1">
        <v>293418370.55000001</v>
      </c>
      <c r="K25">
        <v>80</v>
      </c>
      <c r="L25">
        <v>96</v>
      </c>
    </row>
    <row r="26" spans="1:12" x14ac:dyDescent="0.25">
      <c r="A26" s="4">
        <v>2020</v>
      </c>
      <c r="B26" s="12" t="s">
        <v>31</v>
      </c>
      <c r="C26" s="7">
        <v>10000000</v>
      </c>
      <c r="D26">
        <v>1</v>
      </c>
      <c r="E26">
        <v>1</v>
      </c>
      <c r="H26" s="5" t="s">
        <v>30</v>
      </c>
      <c r="I26" s="16"/>
      <c r="J26" s="14">
        <v>403598932.79000002</v>
      </c>
      <c r="K26" s="5">
        <v>110</v>
      </c>
      <c r="L26" s="5">
        <v>126</v>
      </c>
    </row>
    <row r="27" spans="1:12" x14ac:dyDescent="0.25">
      <c r="A27" s="4">
        <v>2020</v>
      </c>
      <c r="B27" s="12" t="s">
        <v>11</v>
      </c>
      <c r="C27" s="7">
        <v>10441960.539999999</v>
      </c>
      <c r="D27">
        <v>1</v>
      </c>
      <c r="E27">
        <v>1</v>
      </c>
      <c r="H27" s="4">
        <v>2024</v>
      </c>
      <c r="I27" s="15" t="s">
        <v>48</v>
      </c>
      <c r="J27" s="1">
        <v>32679349.969999999</v>
      </c>
      <c r="K27">
        <v>21</v>
      </c>
      <c r="L27">
        <v>21</v>
      </c>
    </row>
    <row r="28" spans="1:12" x14ac:dyDescent="0.25">
      <c r="A28" s="4">
        <v>2020</v>
      </c>
      <c r="B28" s="12" t="s">
        <v>9</v>
      </c>
      <c r="C28" s="7">
        <v>58517040</v>
      </c>
      <c r="D28">
        <v>3</v>
      </c>
      <c r="E28">
        <v>3</v>
      </c>
      <c r="H28" s="4">
        <v>2024</v>
      </c>
      <c r="I28" s="15" t="s">
        <v>49</v>
      </c>
      <c r="J28" s="1">
        <v>842500</v>
      </c>
      <c r="K28">
        <v>1</v>
      </c>
      <c r="L28">
        <v>1</v>
      </c>
    </row>
    <row r="29" spans="1:12" x14ac:dyDescent="0.25">
      <c r="A29" s="5" t="s">
        <v>37</v>
      </c>
      <c r="B29" s="13"/>
      <c r="C29" s="8">
        <v>156549932.84999999</v>
      </c>
      <c r="D29" s="5">
        <v>23</v>
      </c>
      <c r="E29" s="5">
        <v>23</v>
      </c>
      <c r="H29" s="4">
        <v>2024</v>
      </c>
      <c r="I29" s="15" t="s">
        <v>50</v>
      </c>
      <c r="J29" s="1">
        <v>202305269.41</v>
      </c>
      <c r="K29">
        <v>89</v>
      </c>
      <c r="L29">
        <v>143</v>
      </c>
    </row>
    <row r="30" spans="1:12" x14ac:dyDescent="0.25">
      <c r="A30" s="4">
        <v>2021</v>
      </c>
      <c r="B30" s="12" t="s">
        <v>22</v>
      </c>
      <c r="C30" s="7">
        <v>25226000</v>
      </c>
      <c r="D30">
        <v>3</v>
      </c>
      <c r="E30">
        <v>3</v>
      </c>
      <c r="H30" s="5" t="s">
        <v>26</v>
      </c>
      <c r="I30" s="16"/>
      <c r="J30" s="14">
        <v>235827119.38</v>
      </c>
      <c r="K30" s="5">
        <v>111</v>
      </c>
      <c r="L30" s="5">
        <v>165</v>
      </c>
    </row>
    <row r="31" spans="1:12" x14ac:dyDescent="0.25">
      <c r="A31" s="4">
        <v>2021</v>
      </c>
      <c r="B31" s="12" t="s">
        <v>20</v>
      </c>
      <c r="C31" s="7">
        <v>17167076</v>
      </c>
      <c r="D31">
        <v>6</v>
      </c>
      <c r="E31">
        <v>6</v>
      </c>
      <c r="H31" s="4">
        <v>2025</v>
      </c>
      <c r="I31" s="15" t="s">
        <v>48</v>
      </c>
      <c r="J31" s="1">
        <v>32871378.649999999</v>
      </c>
      <c r="K31">
        <v>22</v>
      </c>
      <c r="L31">
        <v>22</v>
      </c>
    </row>
    <row r="32" spans="1:12" x14ac:dyDescent="0.25">
      <c r="A32" s="4">
        <v>2021</v>
      </c>
      <c r="B32" s="12" t="s">
        <v>14</v>
      </c>
      <c r="C32" s="7">
        <v>11900900</v>
      </c>
      <c r="D32">
        <v>12</v>
      </c>
      <c r="E32">
        <v>12</v>
      </c>
      <c r="H32" s="4">
        <v>2025</v>
      </c>
      <c r="I32" s="15" t="s">
        <v>49</v>
      </c>
      <c r="J32" s="1">
        <v>3559451.4699999997</v>
      </c>
      <c r="K32">
        <v>7</v>
      </c>
      <c r="L32">
        <v>7</v>
      </c>
    </row>
    <row r="33" spans="1:12" x14ac:dyDescent="0.25">
      <c r="A33" s="4">
        <v>2021</v>
      </c>
      <c r="B33" s="12" t="s">
        <v>11</v>
      </c>
      <c r="C33" s="7">
        <v>48000000</v>
      </c>
      <c r="D33">
        <v>2</v>
      </c>
      <c r="E33">
        <v>2</v>
      </c>
      <c r="H33" s="4">
        <v>2025</v>
      </c>
      <c r="I33" s="15" t="s">
        <v>50</v>
      </c>
      <c r="J33" s="1">
        <v>231451421.67000002</v>
      </c>
      <c r="K33">
        <v>89</v>
      </c>
      <c r="L33">
        <v>231</v>
      </c>
    </row>
    <row r="34" spans="1:12" x14ac:dyDescent="0.25">
      <c r="A34" s="4">
        <v>2021</v>
      </c>
      <c r="B34" s="12" t="s">
        <v>9</v>
      </c>
      <c r="C34" s="7">
        <v>16403525.260000002</v>
      </c>
      <c r="D34">
        <v>2</v>
      </c>
      <c r="E34">
        <v>2</v>
      </c>
      <c r="H34" s="5" t="s">
        <v>8</v>
      </c>
      <c r="I34" s="5"/>
      <c r="J34" s="14">
        <v>267882251.79000008</v>
      </c>
      <c r="K34" s="5">
        <v>118</v>
      </c>
      <c r="L34" s="5">
        <v>260</v>
      </c>
    </row>
    <row r="35" spans="1:12" x14ac:dyDescent="0.25">
      <c r="A35" s="5" t="s">
        <v>36</v>
      </c>
      <c r="B35" s="13"/>
      <c r="C35" s="8">
        <v>118697501.25999999</v>
      </c>
      <c r="D35" s="5">
        <v>25</v>
      </c>
      <c r="E35" s="5">
        <v>25</v>
      </c>
      <c r="H35" s="2" t="s">
        <v>7</v>
      </c>
      <c r="I35" s="2"/>
      <c r="J35" s="3">
        <v>1328739283.9099991</v>
      </c>
      <c r="K35" s="2">
        <v>444</v>
      </c>
      <c r="L35" s="2">
        <v>656</v>
      </c>
    </row>
    <row r="36" spans="1:12" x14ac:dyDescent="0.25">
      <c r="A36" s="4">
        <v>2022</v>
      </c>
      <c r="B36" s="12" t="s">
        <v>22</v>
      </c>
      <c r="C36" s="7">
        <v>87440484</v>
      </c>
      <c r="D36">
        <v>27</v>
      </c>
      <c r="E36">
        <v>27</v>
      </c>
    </row>
    <row r="37" spans="1:12" x14ac:dyDescent="0.25">
      <c r="A37" s="4">
        <v>2022</v>
      </c>
      <c r="B37" s="12" t="s">
        <v>21</v>
      </c>
      <c r="C37" s="7">
        <v>5277919.79</v>
      </c>
      <c r="D37">
        <v>1</v>
      </c>
      <c r="E37">
        <v>1</v>
      </c>
    </row>
    <row r="38" spans="1:12" x14ac:dyDescent="0.25">
      <c r="A38" s="4">
        <v>2022</v>
      </c>
      <c r="B38" s="12" t="s">
        <v>20</v>
      </c>
      <c r="C38" s="7">
        <v>16744769.640000001</v>
      </c>
      <c r="D38">
        <v>11</v>
      </c>
      <c r="E38">
        <v>11</v>
      </c>
    </row>
    <row r="39" spans="1:12" x14ac:dyDescent="0.25">
      <c r="A39" s="4">
        <v>2022</v>
      </c>
      <c r="B39" s="12" t="s">
        <v>14</v>
      </c>
      <c r="C39" s="7">
        <v>8315000</v>
      </c>
      <c r="D39">
        <v>13</v>
      </c>
      <c r="E39">
        <v>13</v>
      </c>
    </row>
    <row r="40" spans="1:12" x14ac:dyDescent="0.25">
      <c r="A40" s="4">
        <v>2022</v>
      </c>
      <c r="B40" s="12" t="s">
        <v>13</v>
      </c>
      <c r="C40" s="7">
        <v>640000</v>
      </c>
      <c r="D40">
        <v>1</v>
      </c>
      <c r="E40">
        <v>1</v>
      </c>
    </row>
    <row r="41" spans="1:12" x14ac:dyDescent="0.25">
      <c r="A41" s="4">
        <v>2022</v>
      </c>
      <c r="B41" s="12" t="s">
        <v>12</v>
      </c>
      <c r="C41" s="7">
        <v>11023000</v>
      </c>
      <c r="D41">
        <v>1</v>
      </c>
      <c r="E41">
        <v>1</v>
      </c>
    </row>
    <row r="42" spans="1:12" x14ac:dyDescent="0.25">
      <c r="A42" s="4">
        <v>2022</v>
      </c>
      <c r="B42" s="12" t="s">
        <v>27</v>
      </c>
      <c r="C42" s="7">
        <v>87200</v>
      </c>
      <c r="D42">
        <v>1</v>
      </c>
      <c r="E42">
        <v>1</v>
      </c>
    </row>
    <row r="43" spans="1:12" ht="30" x14ac:dyDescent="0.25">
      <c r="A43" s="4">
        <v>2022</v>
      </c>
      <c r="B43" s="12" t="s">
        <v>10</v>
      </c>
      <c r="C43" s="7">
        <v>16655172.41</v>
      </c>
      <c r="D43">
        <v>2</v>
      </c>
      <c r="E43">
        <v>2</v>
      </c>
    </row>
    <row r="44" spans="1:12" x14ac:dyDescent="0.25">
      <c r="A44" s="5" t="s">
        <v>35</v>
      </c>
      <c r="B44" s="13"/>
      <c r="C44" s="8">
        <v>146183545.84</v>
      </c>
      <c r="D44" s="5">
        <v>57</v>
      </c>
      <c r="E44" s="5">
        <v>57</v>
      </c>
    </row>
    <row r="45" spans="1:12" x14ac:dyDescent="0.25">
      <c r="A45" s="4">
        <v>2023</v>
      </c>
      <c r="B45" s="12" t="s">
        <v>34</v>
      </c>
      <c r="C45" s="7">
        <v>2905978.4</v>
      </c>
      <c r="D45">
        <v>1</v>
      </c>
      <c r="E45">
        <v>1</v>
      </c>
    </row>
    <row r="46" spans="1:12" x14ac:dyDescent="0.25">
      <c r="A46" s="4">
        <v>2023</v>
      </c>
      <c r="B46" s="12" t="s">
        <v>24</v>
      </c>
      <c r="C46" s="7">
        <v>5185542.93</v>
      </c>
      <c r="D46">
        <v>1</v>
      </c>
      <c r="E46">
        <v>10</v>
      </c>
    </row>
    <row r="47" spans="1:12" x14ac:dyDescent="0.25">
      <c r="A47" s="4">
        <v>2023</v>
      </c>
      <c r="B47" s="12" t="s">
        <v>33</v>
      </c>
      <c r="C47" s="7">
        <v>14193500</v>
      </c>
      <c r="D47">
        <v>2</v>
      </c>
      <c r="E47">
        <v>2</v>
      </c>
    </row>
    <row r="48" spans="1:12" x14ac:dyDescent="0.25">
      <c r="A48" s="4">
        <v>2023</v>
      </c>
      <c r="B48" s="12" t="s">
        <v>23</v>
      </c>
      <c r="C48" s="7">
        <v>65100000</v>
      </c>
      <c r="D48">
        <v>17</v>
      </c>
      <c r="E48">
        <v>17</v>
      </c>
    </row>
    <row r="49" spans="1:5" x14ac:dyDescent="0.25">
      <c r="A49" s="4">
        <v>2023</v>
      </c>
      <c r="B49" s="12" t="s">
        <v>22</v>
      </c>
      <c r="C49" s="7">
        <v>13980194.67</v>
      </c>
      <c r="D49">
        <v>6</v>
      </c>
      <c r="E49">
        <v>6</v>
      </c>
    </row>
    <row r="50" spans="1:5" x14ac:dyDescent="0.25">
      <c r="A50" s="4">
        <v>2023</v>
      </c>
      <c r="B50" s="12" t="s">
        <v>32</v>
      </c>
      <c r="C50" s="7">
        <v>2989000</v>
      </c>
      <c r="D50">
        <v>1</v>
      </c>
      <c r="E50">
        <v>1</v>
      </c>
    </row>
    <row r="51" spans="1:5" x14ac:dyDescent="0.25">
      <c r="A51" s="4">
        <v>2023</v>
      </c>
      <c r="B51" s="12" t="s">
        <v>21</v>
      </c>
      <c r="C51" s="7">
        <v>28949824.119999997</v>
      </c>
      <c r="D51">
        <v>7</v>
      </c>
      <c r="E51">
        <v>7</v>
      </c>
    </row>
    <row r="52" spans="1:5" x14ac:dyDescent="0.25">
      <c r="A52" s="4">
        <v>2023</v>
      </c>
      <c r="B52" s="12" t="s">
        <v>29</v>
      </c>
      <c r="C52" s="7">
        <v>10383500</v>
      </c>
      <c r="D52">
        <v>3</v>
      </c>
      <c r="E52">
        <v>5</v>
      </c>
    </row>
    <row r="53" spans="1:5" x14ac:dyDescent="0.25">
      <c r="A53" s="4">
        <v>2023</v>
      </c>
      <c r="B53" s="12" t="s">
        <v>20</v>
      </c>
      <c r="C53" s="7">
        <v>13356052.109999999</v>
      </c>
      <c r="D53">
        <v>8</v>
      </c>
      <c r="E53">
        <v>8</v>
      </c>
    </row>
    <row r="54" spans="1:5" x14ac:dyDescent="0.25">
      <c r="A54" s="4">
        <v>2023</v>
      </c>
      <c r="B54" s="12" t="s">
        <v>19</v>
      </c>
      <c r="C54" s="7">
        <v>37209885.140000001</v>
      </c>
      <c r="D54">
        <v>8</v>
      </c>
      <c r="E54">
        <v>13</v>
      </c>
    </row>
    <row r="55" spans="1:5" x14ac:dyDescent="0.25">
      <c r="A55" s="4">
        <v>2023</v>
      </c>
      <c r="B55" s="12" t="s">
        <v>18</v>
      </c>
      <c r="C55" s="7">
        <v>50410064.870000005</v>
      </c>
      <c r="D55">
        <v>4</v>
      </c>
      <c r="E55">
        <v>4</v>
      </c>
    </row>
    <row r="56" spans="1:5" x14ac:dyDescent="0.25">
      <c r="A56" s="4">
        <v>2023</v>
      </c>
      <c r="B56" s="12" t="s">
        <v>14</v>
      </c>
      <c r="C56" s="7">
        <v>52370840</v>
      </c>
      <c r="D56">
        <v>31</v>
      </c>
      <c r="E56">
        <v>31</v>
      </c>
    </row>
    <row r="57" spans="1:5" x14ac:dyDescent="0.25">
      <c r="A57" s="4">
        <v>2023</v>
      </c>
      <c r="B57" s="12" t="s">
        <v>13</v>
      </c>
      <c r="C57" s="7">
        <v>11367647.91</v>
      </c>
      <c r="D57">
        <v>4</v>
      </c>
      <c r="E57">
        <v>4</v>
      </c>
    </row>
    <row r="58" spans="1:5" x14ac:dyDescent="0.25">
      <c r="A58" s="4">
        <v>2023</v>
      </c>
      <c r="B58" s="12" t="s">
        <v>31</v>
      </c>
      <c r="C58" s="7">
        <v>3000000</v>
      </c>
      <c r="D58">
        <v>2</v>
      </c>
      <c r="E58">
        <v>2</v>
      </c>
    </row>
    <row r="59" spans="1:5" x14ac:dyDescent="0.25">
      <c r="A59" s="4">
        <v>2023</v>
      </c>
      <c r="B59" s="12" t="s">
        <v>12</v>
      </c>
      <c r="C59" s="7">
        <v>18136301.68</v>
      </c>
      <c r="D59">
        <v>5</v>
      </c>
      <c r="E59">
        <v>5</v>
      </c>
    </row>
    <row r="60" spans="1:5" x14ac:dyDescent="0.25">
      <c r="A60" s="4">
        <v>2023</v>
      </c>
      <c r="B60" s="12" t="s">
        <v>11</v>
      </c>
      <c r="C60" s="7">
        <v>42685851.090000004</v>
      </c>
      <c r="D60">
        <v>5</v>
      </c>
      <c r="E60">
        <v>5</v>
      </c>
    </row>
    <row r="61" spans="1:5" x14ac:dyDescent="0.25">
      <c r="A61" s="4">
        <v>2023</v>
      </c>
      <c r="B61" s="12" t="s">
        <v>27</v>
      </c>
      <c r="C61" s="7">
        <v>626400</v>
      </c>
      <c r="D61">
        <v>1</v>
      </c>
      <c r="E61">
        <v>1</v>
      </c>
    </row>
    <row r="62" spans="1:5" ht="30" x14ac:dyDescent="0.25">
      <c r="A62" s="4">
        <v>2023</v>
      </c>
      <c r="B62" s="12" t="s">
        <v>10</v>
      </c>
      <c r="C62" s="7">
        <v>30748349.870000001</v>
      </c>
      <c r="D62">
        <v>4</v>
      </c>
      <c r="E62">
        <v>4</v>
      </c>
    </row>
    <row r="63" spans="1:5" x14ac:dyDescent="0.25">
      <c r="A63" s="5" t="s">
        <v>30</v>
      </c>
      <c r="B63" s="13"/>
      <c r="C63" s="8">
        <v>403598932.78999996</v>
      </c>
      <c r="D63" s="5">
        <v>110</v>
      </c>
      <c r="E63" s="5">
        <v>126</v>
      </c>
    </row>
    <row r="64" spans="1:5" x14ac:dyDescent="0.25">
      <c r="A64" s="4">
        <v>2024</v>
      </c>
      <c r="B64" s="12" t="s">
        <v>25</v>
      </c>
      <c r="C64" s="7">
        <v>6306707.3399999999</v>
      </c>
      <c r="D64">
        <v>3</v>
      </c>
      <c r="E64">
        <v>3</v>
      </c>
    </row>
    <row r="65" spans="1:5" x14ac:dyDescent="0.25">
      <c r="A65" s="4">
        <v>2024</v>
      </c>
      <c r="B65" s="12" t="s">
        <v>24</v>
      </c>
      <c r="C65" s="7">
        <v>4706092.01</v>
      </c>
      <c r="D65">
        <v>4</v>
      </c>
      <c r="E65">
        <v>4</v>
      </c>
    </row>
    <row r="66" spans="1:5" x14ac:dyDescent="0.25">
      <c r="A66" s="4">
        <v>2024</v>
      </c>
      <c r="B66" s="12" t="s">
        <v>23</v>
      </c>
      <c r="C66" s="7">
        <v>39200000</v>
      </c>
      <c r="D66">
        <v>19</v>
      </c>
      <c r="E66">
        <v>19</v>
      </c>
    </row>
    <row r="67" spans="1:5" x14ac:dyDescent="0.25">
      <c r="A67" s="4">
        <v>2024</v>
      </c>
      <c r="B67" s="12" t="s">
        <v>22</v>
      </c>
      <c r="C67" s="7">
        <v>32050825.199999999</v>
      </c>
      <c r="D67">
        <v>13</v>
      </c>
      <c r="E67">
        <v>15</v>
      </c>
    </row>
    <row r="68" spans="1:5" x14ac:dyDescent="0.25">
      <c r="A68" s="4">
        <v>2024</v>
      </c>
      <c r="B68" s="12" t="s">
        <v>29</v>
      </c>
      <c r="C68" s="7">
        <v>5800000</v>
      </c>
      <c r="D68">
        <v>5</v>
      </c>
      <c r="E68">
        <v>5</v>
      </c>
    </row>
    <row r="69" spans="1:5" x14ac:dyDescent="0.25">
      <c r="A69" s="4">
        <v>2024</v>
      </c>
      <c r="B69" s="12" t="s">
        <v>28</v>
      </c>
      <c r="C69" s="7">
        <v>2000000</v>
      </c>
      <c r="D69">
        <v>1</v>
      </c>
      <c r="E69">
        <v>1</v>
      </c>
    </row>
    <row r="70" spans="1:5" x14ac:dyDescent="0.25">
      <c r="A70" s="4">
        <v>2024</v>
      </c>
      <c r="B70" s="12" t="s">
        <v>20</v>
      </c>
      <c r="C70" s="7">
        <v>16064123.32</v>
      </c>
      <c r="D70">
        <v>7</v>
      </c>
      <c r="E70">
        <v>27</v>
      </c>
    </row>
    <row r="71" spans="1:5" x14ac:dyDescent="0.25">
      <c r="A71" s="4">
        <v>2024</v>
      </c>
      <c r="B71" s="12" t="s">
        <v>19</v>
      </c>
      <c r="C71" s="7">
        <v>16800000</v>
      </c>
      <c r="D71">
        <v>4</v>
      </c>
      <c r="E71">
        <v>6</v>
      </c>
    </row>
    <row r="72" spans="1:5" x14ac:dyDescent="0.25">
      <c r="A72" s="4">
        <v>2024</v>
      </c>
      <c r="B72" s="12" t="s">
        <v>18</v>
      </c>
      <c r="C72" s="7">
        <v>4462000</v>
      </c>
      <c r="D72">
        <v>1</v>
      </c>
      <c r="E72">
        <v>1</v>
      </c>
    </row>
    <row r="73" spans="1:5" x14ac:dyDescent="0.25">
      <c r="A73" s="4">
        <v>2024</v>
      </c>
      <c r="B73" s="12" t="s">
        <v>15</v>
      </c>
      <c r="C73" s="7">
        <v>7000000</v>
      </c>
      <c r="D73">
        <v>1</v>
      </c>
      <c r="E73">
        <v>1</v>
      </c>
    </row>
    <row r="74" spans="1:5" x14ac:dyDescent="0.25">
      <c r="A74" s="4">
        <v>2024</v>
      </c>
      <c r="B74" s="12" t="s">
        <v>14</v>
      </c>
      <c r="C74" s="7">
        <v>34032500</v>
      </c>
      <c r="D74">
        <v>34</v>
      </c>
      <c r="E74">
        <v>34</v>
      </c>
    </row>
    <row r="75" spans="1:5" x14ac:dyDescent="0.25">
      <c r="A75" s="4">
        <v>2024</v>
      </c>
      <c r="B75" s="12" t="s">
        <v>13</v>
      </c>
      <c r="C75" s="7">
        <v>6000000</v>
      </c>
      <c r="D75">
        <v>2</v>
      </c>
      <c r="E75">
        <v>2</v>
      </c>
    </row>
    <row r="76" spans="1:5" x14ac:dyDescent="0.25">
      <c r="A76" s="4">
        <v>2024</v>
      </c>
      <c r="B76" s="12" t="s">
        <v>12</v>
      </c>
      <c r="C76" s="7">
        <v>31976485.259999998</v>
      </c>
      <c r="D76">
        <v>11</v>
      </c>
      <c r="E76">
        <v>40</v>
      </c>
    </row>
    <row r="77" spans="1:5" x14ac:dyDescent="0.25">
      <c r="A77" s="4">
        <v>2024</v>
      </c>
      <c r="B77" s="12" t="s">
        <v>11</v>
      </c>
      <c r="C77" s="7">
        <v>20568136.25</v>
      </c>
      <c r="D77">
        <v>3</v>
      </c>
      <c r="E77">
        <v>3</v>
      </c>
    </row>
    <row r="78" spans="1:5" x14ac:dyDescent="0.25">
      <c r="A78" s="4">
        <v>2024</v>
      </c>
      <c r="B78" s="12" t="s">
        <v>27</v>
      </c>
      <c r="C78" s="7">
        <v>3860250</v>
      </c>
      <c r="D78">
        <v>2</v>
      </c>
      <c r="E78">
        <v>2</v>
      </c>
    </row>
    <row r="79" spans="1:5" ht="30" x14ac:dyDescent="0.25">
      <c r="A79" s="4">
        <v>2024</v>
      </c>
      <c r="B79" s="12" t="s">
        <v>10</v>
      </c>
      <c r="C79" s="7">
        <v>5000000</v>
      </c>
      <c r="D79">
        <v>1</v>
      </c>
      <c r="E79">
        <v>2</v>
      </c>
    </row>
    <row r="80" spans="1:5" x14ac:dyDescent="0.25">
      <c r="A80" s="5" t="s">
        <v>26</v>
      </c>
      <c r="B80" s="13"/>
      <c r="C80" s="8">
        <v>235827119.37999997</v>
      </c>
      <c r="D80" s="5">
        <v>111</v>
      </c>
      <c r="E80" s="5">
        <v>165</v>
      </c>
    </row>
    <row r="81" spans="1:5" x14ac:dyDescent="0.25">
      <c r="A81" s="4">
        <v>2025</v>
      </c>
      <c r="B81" s="12" t="s">
        <v>25</v>
      </c>
      <c r="C81" s="7">
        <v>2360803.6800000002</v>
      </c>
      <c r="D81">
        <v>1</v>
      </c>
      <c r="E81">
        <v>3</v>
      </c>
    </row>
    <row r="82" spans="1:5" x14ac:dyDescent="0.25">
      <c r="A82" s="4">
        <v>2025</v>
      </c>
      <c r="B82" s="12" t="s">
        <v>24</v>
      </c>
      <c r="C82" s="7">
        <v>8643638.5399999991</v>
      </c>
      <c r="D82">
        <v>1</v>
      </c>
      <c r="E82">
        <v>10</v>
      </c>
    </row>
    <row r="83" spans="1:5" x14ac:dyDescent="0.25">
      <c r="A83" s="4">
        <v>2025</v>
      </c>
      <c r="B83" s="12" t="s">
        <v>23</v>
      </c>
      <c r="C83" s="7">
        <v>6000000</v>
      </c>
      <c r="D83">
        <v>1</v>
      </c>
      <c r="E83">
        <v>1</v>
      </c>
    </row>
    <row r="84" spans="1:5" x14ac:dyDescent="0.25">
      <c r="A84" s="4">
        <v>2025</v>
      </c>
      <c r="B84" s="12" t="s">
        <v>22</v>
      </c>
      <c r="C84" s="7">
        <v>18595890.41</v>
      </c>
      <c r="D84">
        <v>5</v>
      </c>
      <c r="E84">
        <v>12</v>
      </c>
    </row>
    <row r="85" spans="1:5" x14ac:dyDescent="0.25">
      <c r="A85" s="4">
        <v>2025</v>
      </c>
      <c r="B85" s="12" t="s">
        <v>21</v>
      </c>
      <c r="C85" s="7">
        <v>21320878</v>
      </c>
      <c r="D85">
        <v>5</v>
      </c>
      <c r="E85">
        <v>5</v>
      </c>
    </row>
    <row r="86" spans="1:5" x14ac:dyDescent="0.25">
      <c r="A86" s="4">
        <v>2025</v>
      </c>
      <c r="B86" s="12" t="s">
        <v>20</v>
      </c>
      <c r="C86" s="7">
        <v>25291487.909999996</v>
      </c>
      <c r="D86">
        <v>8</v>
      </c>
      <c r="E86">
        <v>46</v>
      </c>
    </row>
    <row r="87" spans="1:5" x14ac:dyDescent="0.25">
      <c r="A87" s="4">
        <v>2025</v>
      </c>
      <c r="B87" s="12" t="s">
        <v>19</v>
      </c>
      <c r="C87" s="7">
        <v>14200000</v>
      </c>
      <c r="D87">
        <v>7</v>
      </c>
      <c r="E87">
        <v>21</v>
      </c>
    </row>
    <row r="88" spans="1:5" x14ac:dyDescent="0.25">
      <c r="A88" s="4">
        <v>2025</v>
      </c>
      <c r="B88" s="12" t="s">
        <v>18</v>
      </c>
      <c r="C88" s="7">
        <v>35130.31</v>
      </c>
      <c r="D88">
        <v>1</v>
      </c>
      <c r="E88">
        <v>1</v>
      </c>
    </row>
    <row r="89" spans="1:5" x14ac:dyDescent="0.25">
      <c r="A89" s="4">
        <v>2025</v>
      </c>
      <c r="B89" s="12" t="s">
        <v>17</v>
      </c>
      <c r="C89" s="7">
        <v>12366475.32</v>
      </c>
      <c r="D89">
        <v>12</v>
      </c>
      <c r="E89">
        <v>20</v>
      </c>
    </row>
    <row r="90" spans="1:5" x14ac:dyDescent="0.25">
      <c r="A90" s="4">
        <v>2025</v>
      </c>
      <c r="B90" s="12" t="s">
        <v>16</v>
      </c>
      <c r="C90" s="7">
        <v>1600000</v>
      </c>
      <c r="D90">
        <v>1</v>
      </c>
      <c r="E90">
        <v>15</v>
      </c>
    </row>
    <row r="91" spans="1:5" x14ac:dyDescent="0.25">
      <c r="A91" s="4">
        <v>2025</v>
      </c>
      <c r="B91" s="12" t="s">
        <v>15</v>
      </c>
      <c r="C91" s="7">
        <v>3000000</v>
      </c>
      <c r="D91">
        <v>1</v>
      </c>
      <c r="E91">
        <v>1</v>
      </c>
    </row>
    <row r="92" spans="1:5" x14ac:dyDescent="0.25">
      <c r="A92" s="4">
        <v>2025</v>
      </c>
      <c r="B92" s="12" t="s">
        <v>14</v>
      </c>
      <c r="C92" s="7">
        <v>74135983</v>
      </c>
      <c r="D92">
        <v>53</v>
      </c>
      <c r="E92">
        <v>53</v>
      </c>
    </row>
    <row r="93" spans="1:5" x14ac:dyDescent="0.25">
      <c r="A93" s="4">
        <v>2025</v>
      </c>
      <c r="B93" s="12" t="s">
        <v>13</v>
      </c>
      <c r="C93" s="7">
        <v>22476000</v>
      </c>
      <c r="D93">
        <v>6</v>
      </c>
      <c r="E93">
        <v>6</v>
      </c>
    </row>
    <row r="94" spans="1:5" x14ac:dyDescent="0.25">
      <c r="A94" s="4">
        <v>2025</v>
      </c>
      <c r="B94" s="12" t="s">
        <v>12</v>
      </c>
      <c r="C94" s="7">
        <v>37139506.180000007</v>
      </c>
      <c r="D94">
        <v>9</v>
      </c>
      <c r="E94">
        <v>31</v>
      </c>
    </row>
    <row r="95" spans="1:5" x14ac:dyDescent="0.25">
      <c r="A95" s="4">
        <v>2025</v>
      </c>
      <c r="B95" s="12" t="s">
        <v>11</v>
      </c>
      <c r="C95" s="7">
        <v>14948813.039999999</v>
      </c>
      <c r="D95">
        <v>3</v>
      </c>
      <c r="E95">
        <v>3</v>
      </c>
    </row>
    <row r="96" spans="1:5" ht="30" x14ac:dyDescent="0.25">
      <c r="A96" s="4">
        <v>2025</v>
      </c>
      <c r="B96" s="12" t="s">
        <v>10</v>
      </c>
      <c r="C96" s="7">
        <v>266951.46999999997</v>
      </c>
      <c r="D96">
        <v>2</v>
      </c>
      <c r="E96">
        <v>2</v>
      </c>
    </row>
    <row r="97" spans="1:5" x14ac:dyDescent="0.25">
      <c r="A97" s="4">
        <v>2025</v>
      </c>
      <c r="B97" s="12" t="s">
        <v>9</v>
      </c>
      <c r="C97" s="7">
        <v>5500693.9299999997</v>
      </c>
      <c r="D97">
        <v>2</v>
      </c>
      <c r="E97">
        <v>30</v>
      </c>
    </row>
    <row r="98" spans="1:5" x14ac:dyDescent="0.25">
      <c r="A98" s="2" t="s">
        <v>8</v>
      </c>
      <c r="B98" s="2"/>
      <c r="C98" s="9">
        <v>267882251.7899999</v>
      </c>
      <c r="D98" s="2">
        <v>118</v>
      </c>
      <c r="E98" s="2">
        <v>260</v>
      </c>
    </row>
    <row r="99" spans="1:5" x14ac:dyDescent="0.25">
      <c r="A99" s="2" t="s">
        <v>7</v>
      </c>
      <c r="B99" s="2"/>
      <c r="C99" s="9">
        <v>1328739283.9099991</v>
      </c>
      <c r="D99" s="2">
        <v>444</v>
      </c>
      <c r="E99" s="2">
        <v>656</v>
      </c>
    </row>
    <row r="101" spans="1:5" x14ac:dyDescent="0.25">
      <c r="A101" t="s">
        <v>41</v>
      </c>
    </row>
    <row r="102" spans="1:5" x14ac:dyDescent="0.25">
      <c r="A102" t="s">
        <v>42</v>
      </c>
    </row>
    <row r="104" spans="1:5" x14ac:dyDescent="0.25">
      <c r="A104" s="4" t="s">
        <v>43</v>
      </c>
    </row>
    <row r="105" spans="1:5" ht="30" x14ac:dyDescent="0.25">
      <c r="A105" s="11" t="s">
        <v>3</v>
      </c>
      <c r="B105" s="11" t="s">
        <v>44</v>
      </c>
      <c r="C105" s="11" t="s">
        <v>45</v>
      </c>
    </row>
    <row r="106" spans="1:5" x14ac:dyDescent="0.25">
      <c r="A106">
        <v>2020</v>
      </c>
      <c r="B106" s="6">
        <v>6145798.6900000004</v>
      </c>
      <c r="C106" s="6">
        <v>4950583.5999999996</v>
      </c>
    </row>
    <row r="107" spans="1:5" x14ac:dyDescent="0.25">
      <c r="A107">
        <v>2021</v>
      </c>
      <c r="B107" s="6">
        <v>9933537.1400000006</v>
      </c>
      <c r="C107" s="6">
        <v>4162839.01</v>
      </c>
    </row>
    <row r="108" spans="1:5" x14ac:dyDescent="0.25">
      <c r="A108">
        <v>2022</v>
      </c>
      <c r="B108" s="6">
        <v>12489166.380000001</v>
      </c>
      <c r="C108" s="6">
        <v>31510833.620000001</v>
      </c>
    </row>
    <row r="109" spans="1:5" x14ac:dyDescent="0.25">
      <c r="A109">
        <v>2023</v>
      </c>
      <c r="B109" s="6">
        <v>29492450.280000001</v>
      </c>
      <c r="C109" s="6">
        <v>14507549.720000001</v>
      </c>
    </row>
    <row r="110" spans="1:5" x14ac:dyDescent="0.25">
      <c r="A110">
        <v>2024</v>
      </c>
      <c r="B110" s="6">
        <v>31981264.550000001</v>
      </c>
      <c r="C110" s="6">
        <v>29814817.5</v>
      </c>
    </row>
    <row r="111" spans="1:5" x14ac:dyDescent="0.25">
      <c r="A111">
        <v>2025</v>
      </c>
      <c r="B111" s="6">
        <v>33261249.129999999</v>
      </c>
      <c r="C111" s="6">
        <v>28534832.920000002</v>
      </c>
    </row>
  </sheetData>
  <mergeCells count="3">
    <mergeCell ref="A2:L2"/>
    <mergeCell ref="A5:L5"/>
    <mergeCell ref="A7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FEFA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Pena Sanchez</dc:creator>
  <cp:lastModifiedBy>Ariana Pena Sanchez</cp:lastModifiedBy>
  <dcterms:created xsi:type="dcterms:W3CDTF">2026-02-17T17:07:05Z</dcterms:created>
  <dcterms:modified xsi:type="dcterms:W3CDTF">2026-02-18T00:23:36Z</dcterms:modified>
</cp:coreProperties>
</file>